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dbe\Данные для инвест. программы\Инвест программа 2022-2026 (размещенная на сайте и на госуслуга)\11. Материалы обосн. стоимость\СЭС\ИП 2022-2026 (УЦН, Сметы, расчет по СТС)\ИП 2023\L_20230113\УНЦ\"/>
    </mc:Choice>
  </mc:AlternateContent>
  <xr:revisionPtr revIDLastSave="0" documentId="13_ncr:1_{6ABC3C66-9451-442B-A3E6-F9DA89C0C53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Лист1!$A$1:$K$12</definedName>
  </definedNames>
  <calcPr calcId="191029"/>
</workbook>
</file>

<file path=xl/calcChain.xml><?xml version="1.0" encoding="utf-8"?>
<calcChain xmlns="http://schemas.openxmlformats.org/spreadsheetml/2006/main">
  <c r="I7" i="1" l="1"/>
  <c r="H7" i="1" l="1"/>
  <c r="J7" i="1" l="1"/>
</calcChain>
</file>

<file path=xl/sharedStrings.xml><?xml version="1.0" encoding="utf-8"?>
<sst xmlns="http://schemas.openxmlformats.org/spreadsheetml/2006/main" count="22" uniqueCount="22">
  <si>
    <t>№</t>
  </si>
  <si>
    <t>Наименование</t>
  </si>
  <si>
    <t>Кол-во</t>
  </si>
  <si>
    <t>Хар-ки</t>
  </si>
  <si>
    <t>Номер расценки</t>
  </si>
  <si>
    <t>1.</t>
  </si>
  <si>
    <t>Норматив цены, тыс. руб</t>
  </si>
  <si>
    <t>ИПЦ*</t>
  </si>
  <si>
    <t>*ИПЦ к УНЦ</t>
  </si>
  <si>
    <t xml:space="preserve">Силовой трансформатор 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</si>
  <si>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</si>
  <si>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</si>
  <si>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Ц1-03-5 Коэффициенты перехода (пересчета) от базового УНЦ к УНЦ субъектов Российской Федерации</t>
  </si>
  <si>
    <t>ТМГ-400/6(10)/0,4Y/Z</t>
  </si>
  <si>
    <t>Т5-14-1</t>
  </si>
  <si>
    <t>Величина затрат, тыс рублей (без НДС), на 01.01.2021г.</t>
  </si>
  <si>
    <t>Цена ТСО без НДС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</si>
  <si>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2021 году проекта ИПР на 2023г.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</si>
  <si>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1,034(факт инфляции 2018г.)*1,043(факт инфляции 2019г.)*1,039(факт инфляции 2020г.)*1,04(прогноз инфляции 2021г.)*1,04(прогноз инфляции 2022г.)=1,2108</t>
  </si>
  <si>
    <t>Таким образом, переводной коэффициент для перевода УНЦ в цены 2023 года получился в размере 1,2108</t>
  </si>
  <si>
    <t>Замена транс-в в  ТП-602  Т-2   1979г.в.№ 769730 кол-ве  1шт ТМ-400 на ТМГ-400 .(0)</t>
  </si>
  <si>
    <r>
      <t>Идентификатор инвестиционного проекта: L</t>
    </r>
    <r>
      <rPr>
        <b/>
        <sz val="10"/>
        <color theme="1"/>
        <rFont val="Times New Roman"/>
        <family val="1"/>
        <charset val="204"/>
      </rPr>
      <t>_2023011314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</si>
</sst>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164" fontId="1" fillId="0" borderId="1" xfId="0" applyNumberFormat="1" applyFont="1" applyBorder="1" applyAlignment="1">
      <alignment vertical="center"/>
    </xf>
    <xf numFmtId="165" fontId="3" fillId="0" borderId="1" xfId="0" applyNumberFormat="1" applyFont="1" applyBorder="1" applyAlignment="1">
      <alignment vertical="center"/>
    </xf>
    <xf numFmtId="0" fontId="1" fillId="0" borderId="0" xfId="0" applyFont="1" applyAlignment="1">
      <alignment horizontal="left" vertical="center" wrapText="1"/>
    </xf>
    <xf numFmtId="0" fontId="5" fillId="0" borderId="1" xfId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12"/>
  <sheetViews>
    <sheetView tabSelected="1" view="pageBreakPreview" zoomScale="99" zoomScaleNormal="102" zoomScaleSheetLayoutView="99" workbookViewId="0">
      <selection activeCell="B3" sqref="B3:H3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9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1.28515625" style="1" customWidth="1"/>
    <col min="11" max="16384" width="8.85546875" style="1"/>
  </cols>
  <sheetData>
    <row r="2" spans="1:11" x14ac:dyDescent="0.2">
      <c r="B2" s="14" t="s">
        <v>10</v>
      </c>
      <c r="C2" s="14"/>
      <c r="D2" s="14"/>
      <c r="E2" s="14"/>
      <c r="F2" s="14"/>
      <c r="G2" s="14"/>
      <c r="H2" s="14"/>
    </row>
    <row r="3" spans="1:11" ht="20.45" customHeight="1" x14ac:dyDescent="0.2">
      <c r="B3" s="14" t="s">
        <v>21</v>
      </c>
      <c r="C3" s="14"/>
      <c r="D3" s="14"/>
      <c r="E3" s="14"/>
      <c r="F3" s="14"/>
      <c r="G3" s="14"/>
      <c r="H3" s="14"/>
    </row>
    <row r="4" spans="1:11" ht="21" customHeight="1" x14ac:dyDescent="0.2">
      <c r="A4" s="14" t="s">
        <v>20</v>
      </c>
      <c r="B4" s="14"/>
      <c r="C4" s="14"/>
      <c r="D4" s="14"/>
      <c r="E4" s="14"/>
      <c r="F4" s="14"/>
      <c r="G4" s="14"/>
      <c r="H4" s="14"/>
      <c r="I4" s="14"/>
      <c r="J4" s="14"/>
    </row>
    <row r="6" spans="1:11" ht="73.150000000000006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6</v>
      </c>
      <c r="G6" s="3" t="s">
        <v>12</v>
      </c>
      <c r="H6" s="3" t="s">
        <v>11</v>
      </c>
      <c r="I6" s="2" t="s">
        <v>7</v>
      </c>
      <c r="J6" s="3" t="s">
        <v>15</v>
      </c>
      <c r="K6" s="12" t="s">
        <v>16</v>
      </c>
    </row>
    <row r="7" spans="1:11" ht="38.25" x14ac:dyDescent="0.2">
      <c r="A7" s="4" t="s">
        <v>5</v>
      </c>
      <c r="B7" s="5" t="s">
        <v>9</v>
      </c>
      <c r="C7" s="5" t="s">
        <v>13</v>
      </c>
      <c r="D7" s="6">
        <v>1</v>
      </c>
      <c r="E7" s="6" t="s">
        <v>14</v>
      </c>
      <c r="F7" s="7">
        <v>395</v>
      </c>
      <c r="G7" s="7">
        <v>0.99</v>
      </c>
      <c r="H7" s="9">
        <f>D7*F7*G7</f>
        <v>391.05</v>
      </c>
      <c r="I7" s="10">
        <f>1.034*1.043*1.038*1.04*1.04</f>
        <v>1.2107901501696001</v>
      </c>
      <c r="J7" s="7">
        <f>H7*I7</f>
        <v>473.47948822382216</v>
      </c>
      <c r="K7" s="13">
        <v>257.94</v>
      </c>
    </row>
    <row r="9" spans="1:11" x14ac:dyDescent="0.2">
      <c r="A9" s="8" t="s">
        <v>8</v>
      </c>
    </row>
    <row r="10" spans="1:11" ht="25.15" customHeight="1" x14ac:dyDescent="0.2">
      <c r="A10" s="15" t="s">
        <v>17</v>
      </c>
      <c r="B10" s="15"/>
      <c r="C10" s="15"/>
      <c r="D10" s="15"/>
      <c r="E10" s="15"/>
      <c r="F10" s="15"/>
      <c r="G10" s="15"/>
      <c r="H10" s="15"/>
      <c r="I10" s="15"/>
      <c r="J10" s="15"/>
      <c r="K10" s="11"/>
    </row>
    <row r="11" spans="1:11" ht="29.45" customHeight="1" x14ac:dyDescent="0.2">
      <c r="A11" s="16" t="s">
        <v>18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spans="1:11" x14ac:dyDescent="0.2">
      <c r="A12" s="1" t="s">
        <v>19</v>
      </c>
    </row>
  </sheetData>
  <mergeCells count="5">
    <mergeCell ref="B2:H2"/>
    <mergeCell ref="B3:H3"/>
    <mergeCell ref="A10:J10"/>
    <mergeCell ref="A4:J4"/>
    <mergeCell ref="A11:K11"/>
  </mergeCells>
  <pageMargins left="0.31496062992125984" right="0" top="0.55118110236220474" bottom="0.15748031496062992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Фазлутдинов Альфир Ахматнурович</cp:lastModifiedBy>
  <cp:lastPrinted>2018-11-26T04:56:48Z</cp:lastPrinted>
  <dcterms:created xsi:type="dcterms:W3CDTF">2018-08-20T03:36:51Z</dcterms:created>
  <dcterms:modified xsi:type="dcterms:W3CDTF">2021-06-29T06:14:11Z</dcterms:modified>
</cp:coreProperties>
</file>